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referred Customer\Desktop\OUT FOLDER\Weighted_BMPI_Computation Folder_2023\BMPI_ June-2023\BMPI_Jun_2023-Weighted\June 2023 Published\"/>
    </mc:Choice>
  </mc:AlternateContent>
  <bookViews>
    <workbookView xWindow="-120" yWindow="-120" windowWidth="20730" windowHeight="11160" tabRatio="793" activeTab="2"/>
  </bookViews>
  <sheets>
    <sheet name="BMPI-1" sheetId="7" r:id="rId1"/>
    <sheet name="BMPI-2" sheetId="8" r:id="rId2"/>
    <sheet name="BMPI-3" sheetId="10" r:id="rId3"/>
  </sheets>
  <definedNames>
    <definedName name="_xlnm.Print_Titles" localSheetId="0">'BMPI-1'!$3:$8</definedName>
    <definedName name="_xlnm.Print_Titles" localSheetId="1">'BMPI-2'!$2:$3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0" l="1"/>
  <c r="F13" i="10"/>
  <c r="E13" i="10"/>
  <c r="F12" i="10"/>
  <c r="E12" i="10"/>
  <c r="F11" i="10"/>
  <c r="E11" i="10"/>
  <c r="F10" i="10"/>
  <c r="E10" i="10"/>
  <c r="F9" i="10"/>
  <c r="E9" i="10"/>
  <c r="F8" i="10"/>
  <c r="E8" i="10"/>
  <c r="F7" i="10"/>
  <c r="E7" i="10"/>
  <c r="F6" i="10"/>
  <c r="E6" i="10"/>
  <c r="F5" i="10"/>
  <c r="F14" i="10" s="1"/>
  <c r="E5" i="10"/>
  <c r="F4" i="10"/>
  <c r="E4" i="10"/>
  <c r="F5" i="8"/>
  <c r="F6" i="8"/>
  <c r="F7" i="8"/>
  <c r="F8" i="8"/>
  <c r="F9" i="8"/>
  <c r="F10" i="8"/>
  <c r="F11" i="8"/>
  <c r="F12" i="8"/>
  <c r="F13" i="8"/>
  <c r="F14" i="8"/>
  <c r="F4" i="8"/>
  <c r="N12" i="7"/>
  <c r="N11" i="7" l="1"/>
  <c r="M8" i="7" l="1"/>
</calcChain>
</file>

<file path=xl/sharedStrings.xml><?xml version="1.0" encoding="utf-8"?>
<sst xmlns="http://schemas.openxmlformats.org/spreadsheetml/2006/main" count="53" uniqueCount="27">
  <si>
    <t>Bricks</t>
  </si>
  <si>
    <t>Timber and wood products</t>
  </si>
  <si>
    <t>Metal windows and door frames</t>
  </si>
  <si>
    <t>Sanitaryware and plumbing</t>
  </si>
  <si>
    <t>Flooring</t>
  </si>
  <si>
    <t>Paint and    glass</t>
  </si>
  <si>
    <t>Electrical goods and materials</t>
  </si>
  <si>
    <t>Others</t>
  </si>
  <si>
    <t xml:space="preserve"> </t>
  </si>
  <si>
    <t>Total materials</t>
  </si>
  <si>
    <t>Weights</t>
  </si>
  <si>
    <t>Cement, aggregates and allied materials</t>
  </si>
  <si>
    <t>Roofing</t>
  </si>
  <si>
    <t>All Item Index</t>
  </si>
  <si>
    <r>
      <t xml:space="preserve"> Rate of change (%) </t>
    </r>
    <r>
      <rPr>
        <b/>
        <u/>
        <sz val="8"/>
        <rFont val="Times New Roman"/>
        <family val="1"/>
      </rPr>
      <t>Quarterly</t>
    </r>
    <r>
      <rPr>
        <b/>
        <sz val="8"/>
        <rFont val="Times New Roman"/>
        <family val="1"/>
      </rPr>
      <t xml:space="preserve">  </t>
    </r>
    <r>
      <rPr>
        <b/>
        <u/>
        <sz val="8"/>
        <rFont val="Times New Roman"/>
        <family val="1"/>
      </rPr>
      <t xml:space="preserve"> </t>
    </r>
  </si>
  <si>
    <t>Sanitary ware and plumbing</t>
  </si>
  <si>
    <t>Dec</t>
  </si>
  <si>
    <r>
      <t xml:space="preserve"> Rate of change (%) </t>
    </r>
    <r>
      <rPr>
        <b/>
        <u/>
        <sz val="8"/>
        <rFont val="Times New Roman"/>
        <family val="1"/>
      </rPr>
      <t>Annually</t>
    </r>
    <r>
      <rPr>
        <b/>
        <sz val="8"/>
        <rFont val="Times New Roman"/>
        <family val="1"/>
      </rPr>
      <t xml:space="preserve">  </t>
    </r>
    <r>
      <rPr>
        <b/>
        <u/>
        <sz val="8"/>
        <rFont val="Times New Roman"/>
        <family val="1"/>
      </rPr>
      <t xml:space="preserve"> </t>
    </r>
  </si>
  <si>
    <t>Paint and glass</t>
  </si>
  <si>
    <t>Percentage Contribution</t>
  </si>
  <si>
    <t>Dec  22</t>
  </si>
  <si>
    <t>Building Materials Price Index (Dec 2022 = 100)</t>
  </si>
  <si>
    <t>Mar</t>
  </si>
  <si>
    <t>Mar 23</t>
  </si>
  <si>
    <t>Jun</t>
  </si>
  <si>
    <t>Jun 23</t>
  </si>
  <si>
    <t>Change in % from Mar-23 to Jun-23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</si>
</sst>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* #,##0.00_ ;_ * \-#,##0.00_ ;_ * &quot;-&quot;??_ ;_ @_ "/>
    <numFmt numFmtId="165" formatCode="0.0"/>
    <numFmt numFmtId="166" formatCode="0.00_)"/>
    <numFmt numFmtId="167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1"/>
      <color theme="1"/>
      <name val="Calibri"/>
      <family val="2"/>
      <scheme val="minor"/>
    </font>
    <font>
      <sz val="8.25"/>
      <name val="Helv"/>
    </font>
    <font>
      <b/>
      <sz val="18"/>
      <name val="Century Schoolbook"/>
      <family val="1"/>
    </font>
    <font>
      <b/>
      <sz val="18"/>
      <name val="Times New Roman"/>
      <family val="1"/>
    </font>
    <font>
      <sz val="10"/>
      <name val="Helv"/>
    </font>
    <font>
      <sz val="18"/>
      <name val="Times New Roman"/>
      <family val="1"/>
    </font>
    <font>
      <sz val="10"/>
      <name val="MS Sans Serif"/>
      <family val="2"/>
    </font>
    <font>
      <b/>
      <u/>
      <sz val="8"/>
      <name val="Times New Roman"/>
      <family val="1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11" fillId="0" borderId="0"/>
    <xf numFmtId="4" fontId="14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</cellStyleXfs>
  <cellXfs count="53">
    <xf numFmtId="0" fontId="0" fillId="0" borderId="0" xfId="0"/>
    <xf numFmtId="166" fontId="7" fillId="0" borderId="0" xfId="0" applyNumberFormat="1" applyFont="1"/>
    <xf numFmtId="0" fontId="10" fillId="0" borderId="0" xfId="0" applyFont="1"/>
    <xf numFmtId="0" fontId="13" fillId="0" borderId="0" xfId="7" applyFont="1" applyAlignment="1">
      <alignment horizontal="left" vertical="top" wrapText="1"/>
    </xf>
    <xf numFmtId="167" fontId="13" fillId="0" borderId="0" xfId="8" applyNumberFormat="1" applyFont="1" applyBorder="1" applyAlignment="1">
      <alignment horizontal="center" vertical="top" wrapText="1"/>
    </xf>
    <xf numFmtId="0" fontId="15" fillId="0" borderId="0" xfId="7" applyFont="1" applyAlignment="1">
      <alignment vertical="top" wrapText="1"/>
    </xf>
    <xf numFmtId="0" fontId="12" fillId="0" borderId="2" xfId="7" applyFont="1" applyBorder="1" applyAlignment="1">
      <alignment horizontal="left"/>
    </xf>
    <xf numFmtId="0" fontId="13" fillId="0" borderId="2" xfId="7" applyFont="1" applyBorder="1" applyAlignment="1">
      <alignment horizontal="left" vertical="top" wrapText="1"/>
    </xf>
    <xf numFmtId="167" fontId="13" fillId="0" borderId="2" xfId="8" applyNumberFormat="1" applyFont="1" applyBorder="1" applyAlignment="1">
      <alignment horizontal="center" vertical="top" wrapText="1"/>
    </xf>
    <xf numFmtId="0" fontId="8" fillId="0" borderId="2" xfId="7" applyFont="1" applyBorder="1" applyAlignment="1">
      <alignment vertical="top" wrapText="1"/>
    </xf>
    <xf numFmtId="0" fontId="8" fillId="0" borderId="2" xfId="7" applyFont="1" applyBorder="1" applyAlignment="1">
      <alignment horizontal="left" vertical="top" wrapText="1"/>
    </xf>
    <xf numFmtId="167" fontId="8" fillId="0" borderId="2" xfId="8" applyNumberFormat="1" applyFont="1" applyBorder="1" applyAlignment="1">
      <alignment horizontal="center" vertical="top" wrapText="1"/>
    </xf>
    <xf numFmtId="0" fontId="9" fillId="0" borderId="0" xfId="7" applyFont="1" applyAlignment="1">
      <alignment vertical="top" wrapText="1"/>
    </xf>
    <xf numFmtId="0" fontId="8" fillId="0" borderId="0" xfId="7" applyFont="1"/>
    <xf numFmtId="0" fontId="8" fillId="0" borderId="0" xfId="7" applyFont="1" applyAlignment="1">
      <alignment horizontal="left"/>
    </xf>
    <xf numFmtId="167" fontId="8" fillId="0" borderId="0" xfId="8" applyNumberFormat="1" applyFont="1" applyAlignment="1"/>
    <xf numFmtId="0" fontId="9" fillId="0" borderId="0" xfId="7" applyFont="1"/>
    <xf numFmtId="0" fontId="9" fillId="0" borderId="0" xfId="7" applyFont="1" applyAlignment="1">
      <alignment horizontal="left"/>
    </xf>
    <xf numFmtId="167" fontId="9" fillId="0" borderId="0" xfId="8" applyNumberFormat="1" applyFont="1" applyAlignment="1">
      <alignment horizontal="center"/>
    </xf>
    <xf numFmtId="0" fontId="8" fillId="0" borderId="1" xfId="7" applyFont="1" applyBorder="1" applyAlignment="1">
      <alignment horizontal="left"/>
    </xf>
    <xf numFmtId="167" fontId="8" fillId="0" borderId="1" xfId="8" applyNumberFormat="1" applyFont="1" applyBorder="1" applyAlignment="1"/>
    <xf numFmtId="167" fontId="9" fillId="0" borderId="0" xfId="6" applyNumberFormat="1" applyFont="1" applyAlignment="1">
      <alignment horizontal="right" vertical="center"/>
    </xf>
    <xf numFmtId="167" fontId="8" fillId="0" borderId="1" xfId="6" applyNumberFormat="1" applyFont="1" applyBorder="1" applyAlignment="1">
      <alignment horizontal="center" vertical="top" wrapText="1"/>
    </xf>
    <xf numFmtId="167" fontId="5" fillId="0" borderId="2" xfId="6" applyNumberFormat="1" applyFont="1" applyBorder="1" applyAlignment="1">
      <alignment horizontal="right"/>
    </xf>
    <xf numFmtId="167" fontId="5" fillId="0" borderId="0" xfId="6" applyNumberFormat="1" applyFont="1" applyBorder="1" applyAlignment="1">
      <alignment horizontal="right"/>
    </xf>
    <xf numFmtId="167" fontId="9" fillId="0" borderId="0" xfId="6" applyNumberFormat="1" applyFont="1" applyAlignment="1">
      <alignment horizontal="right"/>
    </xf>
    <xf numFmtId="2" fontId="6" fillId="0" borderId="0" xfId="0" applyNumberFormat="1" applyFont="1"/>
    <xf numFmtId="2" fontId="18" fillId="0" borderId="0" xfId="0" applyNumberFormat="1" applyFont="1"/>
    <xf numFmtId="0" fontId="8" fillId="0" borderId="0" xfId="0" applyFont="1"/>
    <xf numFmtId="0" fontId="20" fillId="0" borderId="0" xfId="0" applyFont="1"/>
    <xf numFmtId="0" fontId="21" fillId="0" borderId="0" xfId="0" applyFont="1"/>
    <xf numFmtId="2" fontId="19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167" fontId="9" fillId="0" borderId="0" xfId="6" applyNumberFormat="1" applyFont="1" applyBorder="1" applyAlignment="1">
      <alignment horizontal="right"/>
    </xf>
    <xf numFmtId="4" fontId="8" fillId="0" borderId="1" xfId="8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13" fillId="0" borderId="0" xfId="7" applyFont="1" applyAlignment="1">
      <alignment horizontal="left"/>
    </xf>
    <xf numFmtId="2" fontId="9" fillId="0" borderId="0" xfId="9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" fontId="20" fillId="0" borderId="0" xfId="0" quotePrefix="1" applyNumberFormat="1" applyFont="1" applyAlignment="1">
      <alignment horizontal="center"/>
    </xf>
    <xf numFmtId="0" fontId="23" fillId="0" borderId="0" xfId="7" applyFont="1" applyAlignment="1">
      <alignment horizontal="left"/>
    </xf>
    <xf numFmtId="4" fontId="23" fillId="0" borderId="0" xfId="6" applyNumberFormat="1" applyFont="1" applyBorder="1" applyAlignment="1">
      <alignment horizontal="right"/>
    </xf>
    <xf numFmtId="4" fontId="8" fillId="0" borderId="0" xfId="7" applyNumberFormat="1" applyFont="1"/>
    <xf numFmtId="165" fontId="6" fillId="0" borderId="0" xfId="0" applyNumberFormat="1" applyFont="1"/>
    <xf numFmtId="165" fontId="22" fillId="0" borderId="0" xfId="0" applyNumberFormat="1" applyFont="1"/>
    <xf numFmtId="166" fontId="9" fillId="0" borderId="0" xfId="0" applyNumberFormat="1" applyFont="1"/>
    <xf numFmtId="2" fontId="24" fillId="0" borderId="0" xfId="0" applyNumberFormat="1" applyFont="1" applyAlignment="1">
      <alignment horizontal="right"/>
    </xf>
    <xf numFmtId="2" fontId="21" fillId="0" borderId="0" xfId="0" applyNumberFormat="1" applyFont="1" applyAlignment="1">
      <alignment horizontal="right"/>
    </xf>
    <xf numFmtId="165" fontId="21" fillId="0" borderId="0" xfId="0" applyNumberFormat="1" applyFont="1" applyAlignment="1">
      <alignment horizontal="right"/>
    </xf>
    <xf numFmtId="0" fontId="9" fillId="0" borderId="0" xfId="0" applyFont="1"/>
    <xf numFmtId="43" fontId="8" fillId="0" borderId="0" xfId="10" applyFont="1" applyBorder="1" applyAlignment="1">
      <alignment horizontal="center" vertical="top" wrapText="1"/>
    </xf>
    <xf numFmtId="0" fontId="8" fillId="0" borderId="0" xfId="12" applyFont="1" applyAlignment="1">
      <alignment horizontal="center" wrapText="1"/>
    </xf>
    <xf numFmtId="0" fontId="8" fillId="0" borderId="2" xfId="12" applyFont="1" applyBorder="1" applyAlignment="1">
      <alignment horizontal="center" wrapText="1"/>
    </xf>
  </cellXfs>
  <cellStyles count="13">
    <cellStyle name="Comma" xfId="6" builtinId="3"/>
    <cellStyle name="Comma 2" xfId="4"/>
    <cellStyle name="Comma 3" xfId="3"/>
    <cellStyle name="Comma 6 2" xfId="2"/>
    <cellStyle name="Comma_Build Indices 2003999" xfId="8"/>
    <cellStyle name="Comma_CPI breakdown analysis 2001=100" xfId="10"/>
    <cellStyle name="Normal" xfId="0" builtinId="0"/>
    <cellStyle name="Normal 2" xfId="1"/>
    <cellStyle name="Normal 2 11" xfId="11"/>
    <cellStyle name="Normal 2 2" xfId="5"/>
    <cellStyle name="Normal_Build Indices 2003999" xfId="7"/>
    <cellStyle name="Normal_CPI breakdown analysis 2001=100" xfId="12"/>
    <cellStyle name="Normal_NEWLEAF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zoomScaleNormal="100" workbookViewId="0">
      <selection activeCell="Q14" sqref="Q14"/>
    </sheetView>
  </sheetViews>
  <sheetFormatPr defaultColWidth="8" defaultRowHeight="11.25" x14ac:dyDescent="0.2"/>
  <cols>
    <col min="1" max="1" width="12.42578125" style="13" customWidth="1"/>
    <col min="2" max="2" width="4.5703125" style="17" customWidth="1"/>
    <col min="3" max="13" width="8" style="18" customWidth="1"/>
    <col min="14" max="15" width="8.28515625" style="25" customWidth="1"/>
    <col min="16" max="16384" width="8" style="16"/>
  </cols>
  <sheetData>
    <row r="1" spans="1:16" s="5" customFormat="1" ht="36.75" customHeight="1" x14ac:dyDescent="0.3">
      <c r="A1" s="36" t="s">
        <v>21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21"/>
      <c r="O1" s="21"/>
    </row>
    <row r="2" spans="1:16" s="5" customFormat="1" ht="17.25" customHeight="1" x14ac:dyDescent="0.35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21"/>
      <c r="O2" s="21"/>
    </row>
    <row r="3" spans="1:16" s="12" customFormat="1" ht="52.5" customHeight="1" x14ac:dyDescent="0.25">
      <c r="A3" s="9"/>
      <c r="B3" s="10" t="s">
        <v>8</v>
      </c>
      <c r="C3" s="11" t="s">
        <v>0</v>
      </c>
      <c r="D3" s="11" t="s">
        <v>11</v>
      </c>
      <c r="E3" s="11" t="s">
        <v>1</v>
      </c>
      <c r="F3" s="11" t="s">
        <v>2</v>
      </c>
      <c r="G3" s="11" t="s">
        <v>12</v>
      </c>
      <c r="H3" s="11" t="s">
        <v>15</v>
      </c>
      <c r="I3" s="11" t="s">
        <v>4</v>
      </c>
      <c r="J3" s="11" t="s">
        <v>5</v>
      </c>
      <c r="K3" s="11" t="s">
        <v>6</v>
      </c>
      <c r="L3" s="11" t="s">
        <v>7</v>
      </c>
      <c r="M3" s="11" t="s">
        <v>9</v>
      </c>
      <c r="N3" s="22" t="s">
        <v>14</v>
      </c>
      <c r="O3" s="22" t="s">
        <v>17</v>
      </c>
    </row>
    <row r="4" spans="1:16" ht="15.75" hidden="1" customHeight="1" x14ac:dyDescent="0.2">
      <c r="B4" s="14">
        <v>1990</v>
      </c>
      <c r="C4" s="15" t="e">
        <v>#REF!</v>
      </c>
      <c r="D4" s="15" t="e">
        <v>#REF!</v>
      </c>
      <c r="E4" s="15" t="e">
        <v>#REF!</v>
      </c>
      <c r="F4" s="15" t="e">
        <v>#REF!</v>
      </c>
      <c r="G4" s="15" t="e">
        <v>#REF!</v>
      </c>
      <c r="H4" s="15" t="e">
        <v>#REF!</v>
      </c>
      <c r="I4" s="15" t="e">
        <v>#REF!</v>
      </c>
      <c r="J4" s="15" t="e">
        <v>#REF!</v>
      </c>
      <c r="K4" s="15" t="e">
        <v>#REF!</v>
      </c>
      <c r="L4" s="15"/>
      <c r="M4" s="15"/>
      <c r="N4" s="23"/>
      <c r="O4" s="23"/>
    </row>
    <row r="5" spans="1:16" ht="12.75" hidden="1" x14ac:dyDescent="0.2">
      <c r="B5" s="14">
        <v>1991</v>
      </c>
      <c r="C5" s="15" t="e">
        <v>#REF!</v>
      </c>
      <c r="D5" s="15" t="e">
        <v>#REF!</v>
      </c>
      <c r="E5" s="15" t="e">
        <v>#REF!</v>
      </c>
      <c r="F5" s="15" t="e">
        <v>#REF!</v>
      </c>
      <c r="G5" s="15" t="e">
        <v>#REF!</v>
      </c>
      <c r="H5" s="15" t="e">
        <v>#REF!</v>
      </c>
      <c r="I5" s="15" t="e">
        <v>#REF!</v>
      </c>
      <c r="J5" s="15" t="e">
        <v>#REF!</v>
      </c>
      <c r="K5" s="15" t="e">
        <v>#REF!</v>
      </c>
      <c r="L5" s="15"/>
      <c r="M5" s="15"/>
      <c r="N5" s="24"/>
      <c r="O5" s="24"/>
    </row>
    <row r="6" spans="1:16" ht="12.75" hidden="1" x14ac:dyDescent="0.2">
      <c r="B6" s="14">
        <v>1992</v>
      </c>
      <c r="C6" s="15" t="e">
        <v>#REF!</v>
      </c>
      <c r="D6" s="15" t="e">
        <v>#REF!</v>
      </c>
      <c r="E6" s="15" t="e">
        <v>#REF!</v>
      </c>
      <c r="F6" s="15" t="e">
        <v>#REF!</v>
      </c>
      <c r="G6" s="15" t="e">
        <v>#REF!</v>
      </c>
      <c r="H6" s="15" t="e">
        <v>#REF!</v>
      </c>
      <c r="I6" s="15" t="e">
        <v>#REF!</v>
      </c>
      <c r="J6" s="15" t="e">
        <v>#REF!</v>
      </c>
      <c r="K6" s="15" t="e">
        <v>#REF!</v>
      </c>
      <c r="L6" s="15"/>
      <c r="M6" s="15"/>
      <c r="N6" s="24"/>
      <c r="O6" s="24"/>
    </row>
    <row r="7" spans="1:16" ht="2.25" hidden="1" customHeight="1" x14ac:dyDescent="0.2">
      <c r="B7" s="14">
        <v>1993</v>
      </c>
      <c r="C7" s="15" t="e">
        <v>#REF!</v>
      </c>
      <c r="D7" s="15" t="e">
        <v>#REF!</v>
      </c>
      <c r="E7" s="15" t="e">
        <v>#REF!</v>
      </c>
      <c r="F7" s="15" t="e">
        <v>#REF!</v>
      </c>
      <c r="G7" s="15" t="e">
        <v>#REF!</v>
      </c>
      <c r="H7" s="15" t="e">
        <v>#REF!</v>
      </c>
      <c r="I7" s="15" t="e">
        <v>#REF!</v>
      </c>
      <c r="J7" s="15" t="e">
        <v>#REF!</v>
      </c>
      <c r="K7" s="15" t="e">
        <v>#REF!</v>
      </c>
      <c r="L7" s="15"/>
      <c r="M7" s="15"/>
      <c r="N7" s="24"/>
      <c r="O7" s="24"/>
    </row>
    <row r="8" spans="1:16" ht="21.75" customHeight="1" x14ac:dyDescent="0.2">
      <c r="A8" s="19" t="s">
        <v>10</v>
      </c>
      <c r="B8" s="20"/>
      <c r="C8" s="34">
        <v>12.281977901856633</v>
      </c>
      <c r="D8" s="34">
        <v>16.223740001602557</v>
      </c>
      <c r="E8" s="34">
        <v>29.954742916424266</v>
      </c>
      <c r="F8" s="34">
        <v>5.2399906458226173</v>
      </c>
      <c r="G8" s="34">
        <v>3.7192168732716642</v>
      </c>
      <c r="H8" s="34">
        <v>12.684615645408357</v>
      </c>
      <c r="I8" s="34">
        <v>1.4376574347220219</v>
      </c>
      <c r="J8" s="34">
        <v>9.1526700986620355</v>
      </c>
      <c r="K8" s="34">
        <v>6.9726951122561722</v>
      </c>
      <c r="L8" s="34">
        <v>2.3326933699736765</v>
      </c>
      <c r="M8" s="35">
        <f>SUM(C8:L8)</f>
        <v>100.00000000000003</v>
      </c>
      <c r="N8" s="33"/>
      <c r="O8" s="33"/>
    </row>
    <row r="10" spans="1:16" ht="18" customHeight="1" x14ac:dyDescent="0.2">
      <c r="A10" s="14">
        <v>2022</v>
      </c>
      <c r="B10" s="14" t="s">
        <v>16</v>
      </c>
      <c r="C10" s="37">
        <v>100</v>
      </c>
      <c r="D10" s="37">
        <v>100</v>
      </c>
      <c r="E10" s="37">
        <v>100</v>
      </c>
      <c r="F10" s="37">
        <v>100</v>
      </c>
      <c r="G10" s="37">
        <v>100</v>
      </c>
      <c r="H10" s="37">
        <v>100</v>
      </c>
      <c r="I10" s="37">
        <v>100</v>
      </c>
      <c r="J10" s="37">
        <v>100</v>
      </c>
      <c r="K10" s="37">
        <v>100</v>
      </c>
      <c r="L10" s="37">
        <v>100</v>
      </c>
      <c r="M10" s="37">
        <v>100</v>
      </c>
      <c r="N10" s="33"/>
      <c r="O10" s="33"/>
    </row>
    <row r="11" spans="1:16" ht="12.75" x14ac:dyDescent="0.2">
      <c r="A11" s="14">
        <v>2023</v>
      </c>
      <c r="B11" s="14" t="s">
        <v>22</v>
      </c>
      <c r="C11" s="37">
        <v>102.13247410276242</v>
      </c>
      <c r="D11" s="37">
        <v>99.650754836208748</v>
      </c>
      <c r="E11" s="37">
        <v>97.630917017977865</v>
      </c>
      <c r="F11" s="37">
        <v>97.825987940231414</v>
      </c>
      <c r="G11" s="37">
        <v>98.317860824590028</v>
      </c>
      <c r="H11" s="37">
        <v>95.566579014434794</v>
      </c>
      <c r="I11" s="37">
        <v>99.898862848027591</v>
      </c>
      <c r="J11" s="37">
        <v>96.693331031455131</v>
      </c>
      <c r="K11" s="37">
        <v>90.780994359199752</v>
      </c>
      <c r="L11" s="37">
        <v>101.5256332673415</v>
      </c>
      <c r="M11" s="37">
        <v>97.845426492036779</v>
      </c>
      <c r="N11" s="33">
        <f>M11/M10*100-100</f>
        <v>-2.1545735079632209</v>
      </c>
      <c r="O11" s="41"/>
      <c r="P11" s="42"/>
    </row>
    <row r="12" spans="1:16" ht="12.75" x14ac:dyDescent="0.2">
      <c r="A12" s="40"/>
      <c r="B12" s="14" t="s">
        <v>24</v>
      </c>
      <c r="C12" s="37">
        <v>226.06759675105877</v>
      </c>
      <c r="D12" s="37">
        <v>130.35327590279076</v>
      </c>
      <c r="E12" s="37">
        <v>139.89607997401089</v>
      </c>
      <c r="F12" s="37">
        <v>197.4751269135802</v>
      </c>
      <c r="G12" s="37">
        <v>212.96905019885494</v>
      </c>
      <c r="H12" s="37">
        <v>194.12601436334236</v>
      </c>
      <c r="I12" s="37">
        <v>230.98419895976613</v>
      </c>
      <c r="J12" s="37">
        <v>167.12246555153035</v>
      </c>
      <c r="K12" s="37">
        <v>143.45159499595201</v>
      </c>
      <c r="L12" s="37">
        <v>199.93837324696665</v>
      </c>
      <c r="M12" s="37">
        <v>166.99517873787576</v>
      </c>
      <c r="N12" s="33">
        <f>M12/M11*100-100</f>
        <v>70.67244195769004</v>
      </c>
      <c r="O12" s="41"/>
      <c r="P12" s="42"/>
    </row>
  </sheetData>
  <pageMargins left="0.7" right="0.7" top="0.75" bottom="0.75" header="0.3" footer="0.3"/>
  <pageSetup orientation="landscape" horizontalDpi="4294967294" r:id="rId1"/>
  <headerFooter>
    <oddFooter>&amp;C2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120" zoomScaleNormal="120" workbookViewId="0">
      <selection activeCell="F2" sqref="F2:F3"/>
    </sheetView>
  </sheetViews>
  <sheetFormatPr defaultColWidth="8.85546875" defaultRowHeight="15" x14ac:dyDescent="0.25"/>
  <cols>
    <col min="1" max="1" width="26.85546875" customWidth="1"/>
    <col min="2" max="5" width="7.85546875" customWidth="1"/>
    <col min="6" max="6" width="11.7109375" customWidth="1"/>
    <col min="218" max="218" width="15.140625" customWidth="1"/>
    <col min="219" max="219" width="36.7109375" customWidth="1"/>
    <col min="220" max="220" width="19.7109375" customWidth="1"/>
    <col min="221" max="226" width="10.85546875" customWidth="1"/>
    <col min="474" max="474" width="15.140625" customWidth="1"/>
    <col min="475" max="475" width="36.7109375" customWidth="1"/>
    <col min="476" max="476" width="19.7109375" customWidth="1"/>
    <col min="477" max="482" width="10.85546875" customWidth="1"/>
    <col min="730" max="730" width="15.140625" customWidth="1"/>
    <col min="731" max="731" width="36.7109375" customWidth="1"/>
    <col min="732" max="732" width="19.7109375" customWidth="1"/>
    <col min="733" max="738" width="10.85546875" customWidth="1"/>
    <col min="986" max="986" width="15.140625" customWidth="1"/>
    <col min="987" max="987" width="36.7109375" customWidth="1"/>
    <col min="988" max="988" width="19.7109375" customWidth="1"/>
    <col min="989" max="994" width="10.85546875" customWidth="1"/>
    <col min="1242" max="1242" width="15.140625" customWidth="1"/>
    <col min="1243" max="1243" width="36.7109375" customWidth="1"/>
    <col min="1244" max="1244" width="19.7109375" customWidth="1"/>
    <col min="1245" max="1250" width="10.85546875" customWidth="1"/>
    <col min="1498" max="1498" width="15.140625" customWidth="1"/>
    <col min="1499" max="1499" width="36.7109375" customWidth="1"/>
    <col min="1500" max="1500" width="19.7109375" customWidth="1"/>
    <col min="1501" max="1506" width="10.85546875" customWidth="1"/>
    <col min="1754" max="1754" width="15.140625" customWidth="1"/>
    <col min="1755" max="1755" width="36.7109375" customWidth="1"/>
    <col min="1756" max="1756" width="19.7109375" customWidth="1"/>
    <col min="1757" max="1762" width="10.85546875" customWidth="1"/>
    <col min="2010" max="2010" width="15.140625" customWidth="1"/>
    <col min="2011" max="2011" width="36.7109375" customWidth="1"/>
    <col min="2012" max="2012" width="19.7109375" customWidth="1"/>
    <col min="2013" max="2018" width="10.85546875" customWidth="1"/>
    <col min="2266" max="2266" width="15.140625" customWidth="1"/>
    <col min="2267" max="2267" width="36.7109375" customWidth="1"/>
    <col min="2268" max="2268" width="19.7109375" customWidth="1"/>
    <col min="2269" max="2274" width="10.85546875" customWidth="1"/>
    <col min="2522" max="2522" width="15.140625" customWidth="1"/>
    <col min="2523" max="2523" width="36.7109375" customWidth="1"/>
    <col min="2524" max="2524" width="19.7109375" customWidth="1"/>
    <col min="2525" max="2530" width="10.85546875" customWidth="1"/>
    <col min="2778" max="2778" width="15.140625" customWidth="1"/>
    <col min="2779" max="2779" width="36.7109375" customWidth="1"/>
    <col min="2780" max="2780" width="19.7109375" customWidth="1"/>
    <col min="2781" max="2786" width="10.85546875" customWidth="1"/>
    <col min="3034" max="3034" width="15.140625" customWidth="1"/>
    <col min="3035" max="3035" width="36.7109375" customWidth="1"/>
    <col min="3036" max="3036" width="19.7109375" customWidth="1"/>
    <col min="3037" max="3042" width="10.85546875" customWidth="1"/>
    <col min="3290" max="3290" width="15.140625" customWidth="1"/>
    <col min="3291" max="3291" width="36.7109375" customWidth="1"/>
    <col min="3292" max="3292" width="19.7109375" customWidth="1"/>
    <col min="3293" max="3298" width="10.85546875" customWidth="1"/>
    <col min="3546" max="3546" width="15.140625" customWidth="1"/>
    <col min="3547" max="3547" width="36.7109375" customWidth="1"/>
    <col min="3548" max="3548" width="19.7109375" customWidth="1"/>
    <col min="3549" max="3554" width="10.85546875" customWidth="1"/>
    <col min="3802" max="3802" width="15.140625" customWidth="1"/>
    <col min="3803" max="3803" width="36.7109375" customWidth="1"/>
    <col min="3804" max="3804" width="19.7109375" customWidth="1"/>
    <col min="3805" max="3810" width="10.85546875" customWidth="1"/>
    <col min="4058" max="4058" width="15.140625" customWidth="1"/>
    <col min="4059" max="4059" width="36.7109375" customWidth="1"/>
    <col min="4060" max="4060" width="19.7109375" customWidth="1"/>
    <col min="4061" max="4066" width="10.85546875" customWidth="1"/>
    <col min="4314" max="4314" width="15.140625" customWidth="1"/>
    <col min="4315" max="4315" width="36.7109375" customWidth="1"/>
    <col min="4316" max="4316" width="19.7109375" customWidth="1"/>
    <col min="4317" max="4322" width="10.85546875" customWidth="1"/>
    <col min="4570" max="4570" width="15.140625" customWidth="1"/>
    <col min="4571" max="4571" width="36.7109375" customWidth="1"/>
    <col min="4572" max="4572" width="19.7109375" customWidth="1"/>
    <col min="4573" max="4578" width="10.85546875" customWidth="1"/>
    <col min="4826" max="4826" width="15.140625" customWidth="1"/>
    <col min="4827" max="4827" width="36.7109375" customWidth="1"/>
    <col min="4828" max="4828" width="19.7109375" customWidth="1"/>
    <col min="4829" max="4834" width="10.85546875" customWidth="1"/>
    <col min="5082" max="5082" width="15.140625" customWidth="1"/>
    <col min="5083" max="5083" width="36.7109375" customWidth="1"/>
    <col min="5084" max="5084" width="19.7109375" customWidth="1"/>
    <col min="5085" max="5090" width="10.85546875" customWidth="1"/>
    <col min="5338" max="5338" width="15.140625" customWidth="1"/>
    <col min="5339" max="5339" width="36.7109375" customWidth="1"/>
    <col min="5340" max="5340" width="19.7109375" customWidth="1"/>
    <col min="5341" max="5346" width="10.85546875" customWidth="1"/>
    <col min="5594" max="5594" width="15.140625" customWidth="1"/>
    <col min="5595" max="5595" width="36.7109375" customWidth="1"/>
    <col min="5596" max="5596" width="19.7109375" customWidth="1"/>
    <col min="5597" max="5602" width="10.85546875" customWidth="1"/>
    <col min="5850" max="5850" width="15.140625" customWidth="1"/>
    <col min="5851" max="5851" width="36.7109375" customWidth="1"/>
    <col min="5852" max="5852" width="19.7109375" customWidth="1"/>
    <col min="5853" max="5858" width="10.85546875" customWidth="1"/>
    <col min="6106" max="6106" width="15.140625" customWidth="1"/>
    <col min="6107" max="6107" width="36.7109375" customWidth="1"/>
    <col min="6108" max="6108" width="19.7109375" customWidth="1"/>
    <col min="6109" max="6114" width="10.85546875" customWidth="1"/>
    <col min="6362" max="6362" width="15.140625" customWidth="1"/>
    <col min="6363" max="6363" width="36.7109375" customWidth="1"/>
    <col min="6364" max="6364" width="19.7109375" customWidth="1"/>
    <col min="6365" max="6370" width="10.85546875" customWidth="1"/>
    <col min="6618" max="6618" width="15.140625" customWidth="1"/>
    <col min="6619" max="6619" width="36.7109375" customWidth="1"/>
    <col min="6620" max="6620" width="19.7109375" customWidth="1"/>
    <col min="6621" max="6626" width="10.85546875" customWidth="1"/>
    <col min="6874" max="6874" width="15.140625" customWidth="1"/>
    <col min="6875" max="6875" width="36.7109375" customWidth="1"/>
    <col min="6876" max="6876" width="19.7109375" customWidth="1"/>
    <col min="6877" max="6882" width="10.85546875" customWidth="1"/>
    <col min="7130" max="7130" width="15.140625" customWidth="1"/>
    <col min="7131" max="7131" width="36.7109375" customWidth="1"/>
    <col min="7132" max="7132" width="19.7109375" customWidth="1"/>
    <col min="7133" max="7138" width="10.85546875" customWidth="1"/>
    <col min="7386" max="7386" width="15.140625" customWidth="1"/>
    <col min="7387" max="7387" width="36.7109375" customWidth="1"/>
    <col min="7388" max="7388" width="19.7109375" customWidth="1"/>
    <col min="7389" max="7394" width="10.85546875" customWidth="1"/>
    <col min="7642" max="7642" width="15.140625" customWidth="1"/>
    <col min="7643" max="7643" width="36.7109375" customWidth="1"/>
    <col min="7644" max="7644" width="19.7109375" customWidth="1"/>
    <col min="7645" max="7650" width="10.85546875" customWidth="1"/>
    <col min="7898" max="7898" width="15.140625" customWidth="1"/>
    <col min="7899" max="7899" width="36.7109375" customWidth="1"/>
    <col min="7900" max="7900" width="19.7109375" customWidth="1"/>
    <col min="7901" max="7906" width="10.85546875" customWidth="1"/>
    <col min="8154" max="8154" width="15.140625" customWidth="1"/>
    <col min="8155" max="8155" width="36.7109375" customWidth="1"/>
    <col min="8156" max="8156" width="19.7109375" customWidth="1"/>
    <col min="8157" max="8162" width="10.85546875" customWidth="1"/>
    <col min="8410" max="8410" width="15.140625" customWidth="1"/>
    <col min="8411" max="8411" width="36.7109375" customWidth="1"/>
    <col min="8412" max="8412" width="19.7109375" customWidth="1"/>
    <col min="8413" max="8418" width="10.85546875" customWidth="1"/>
    <col min="8666" max="8666" width="15.140625" customWidth="1"/>
    <col min="8667" max="8667" width="36.7109375" customWidth="1"/>
    <col min="8668" max="8668" width="19.7109375" customWidth="1"/>
    <col min="8669" max="8674" width="10.85546875" customWidth="1"/>
    <col min="8922" max="8922" width="15.140625" customWidth="1"/>
    <col min="8923" max="8923" width="36.7109375" customWidth="1"/>
    <col min="8924" max="8924" width="19.7109375" customWidth="1"/>
    <col min="8925" max="8930" width="10.85546875" customWidth="1"/>
    <col min="9178" max="9178" width="15.140625" customWidth="1"/>
    <col min="9179" max="9179" width="36.7109375" customWidth="1"/>
    <col min="9180" max="9180" width="19.7109375" customWidth="1"/>
    <col min="9181" max="9186" width="10.85546875" customWidth="1"/>
    <col min="9434" max="9434" width="15.140625" customWidth="1"/>
    <col min="9435" max="9435" width="36.7109375" customWidth="1"/>
    <col min="9436" max="9436" width="19.7109375" customWidth="1"/>
    <col min="9437" max="9442" width="10.85546875" customWidth="1"/>
    <col min="9690" max="9690" width="15.140625" customWidth="1"/>
    <col min="9691" max="9691" width="36.7109375" customWidth="1"/>
    <col min="9692" max="9692" width="19.7109375" customWidth="1"/>
    <col min="9693" max="9698" width="10.85546875" customWidth="1"/>
    <col min="9946" max="9946" width="15.140625" customWidth="1"/>
    <col min="9947" max="9947" width="36.7109375" customWidth="1"/>
    <col min="9948" max="9948" width="19.7109375" customWidth="1"/>
    <col min="9949" max="9954" width="10.85546875" customWidth="1"/>
    <col min="10202" max="10202" width="15.140625" customWidth="1"/>
    <col min="10203" max="10203" width="36.7109375" customWidth="1"/>
    <col min="10204" max="10204" width="19.7109375" customWidth="1"/>
    <col min="10205" max="10210" width="10.85546875" customWidth="1"/>
    <col min="10458" max="10458" width="15.140625" customWidth="1"/>
    <col min="10459" max="10459" width="36.7109375" customWidth="1"/>
    <col min="10460" max="10460" width="19.7109375" customWidth="1"/>
    <col min="10461" max="10466" width="10.85546875" customWidth="1"/>
    <col min="10714" max="10714" width="15.140625" customWidth="1"/>
    <col min="10715" max="10715" width="36.7109375" customWidth="1"/>
    <col min="10716" max="10716" width="19.7109375" customWidth="1"/>
    <col min="10717" max="10722" width="10.85546875" customWidth="1"/>
    <col min="10970" max="10970" width="15.140625" customWidth="1"/>
    <col min="10971" max="10971" width="36.7109375" customWidth="1"/>
    <col min="10972" max="10972" width="19.7109375" customWidth="1"/>
    <col min="10973" max="10978" width="10.85546875" customWidth="1"/>
    <col min="11226" max="11226" width="15.140625" customWidth="1"/>
    <col min="11227" max="11227" width="36.7109375" customWidth="1"/>
    <col min="11228" max="11228" width="19.7109375" customWidth="1"/>
    <col min="11229" max="11234" width="10.85546875" customWidth="1"/>
    <col min="11482" max="11482" width="15.140625" customWidth="1"/>
    <col min="11483" max="11483" width="36.7109375" customWidth="1"/>
    <col min="11484" max="11484" width="19.7109375" customWidth="1"/>
    <col min="11485" max="11490" width="10.85546875" customWidth="1"/>
    <col min="11738" max="11738" width="15.140625" customWidth="1"/>
    <col min="11739" max="11739" width="36.7109375" customWidth="1"/>
    <col min="11740" max="11740" width="19.7109375" customWidth="1"/>
    <col min="11741" max="11746" width="10.85546875" customWidth="1"/>
    <col min="11994" max="11994" width="15.140625" customWidth="1"/>
    <col min="11995" max="11995" width="36.7109375" customWidth="1"/>
    <col min="11996" max="11996" width="19.7109375" customWidth="1"/>
    <col min="11997" max="12002" width="10.85546875" customWidth="1"/>
    <col min="12250" max="12250" width="15.140625" customWidth="1"/>
    <col min="12251" max="12251" width="36.7109375" customWidth="1"/>
    <col min="12252" max="12252" width="19.7109375" customWidth="1"/>
    <col min="12253" max="12258" width="10.85546875" customWidth="1"/>
    <col min="12506" max="12506" width="15.140625" customWidth="1"/>
    <col min="12507" max="12507" width="36.7109375" customWidth="1"/>
    <col min="12508" max="12508" width="19.7109375" customWidth="1"/>
    <col min="12509" max="12514" width="10.85546875" customWidth="1"/>
    <col min="12762" max="12762" width="15.140625" customWidth="1"/>
    <col min="12763" max="12763" width="36.7109375" customWidth="1"/>
    <col min="12764" max="12764" width="19.7109375" customWidth="1"/>
    <col min="12765" max="12770" width="10.85546875" customWidth="1"/>
    <col min="13018" max="13018" width="15.140625" customWidth="1"/>
    <col min="13019" max="13019" width="36.7109375" customWidth="1"/>
    <col min="13020" max="13020" width="19.7109375" customWidth="1"/>
    <col min="13021" max="13026" width="10.85546875" customWidth="1"/>
    <col min="13274" max="13274" width="15.140625" customWidth="1"/>
    <col min="13275" max="13275" width="36.7109375" customWidth="1"/>
    <col min="13276" max="13276" width="19.7109375" customWidth="1"/>
    <col min="13277" max="13282" width="10.85546875" customWidth="1"/>
    <col min="13530" max="13530" width="15.140625" customWidth="1"/>
    <col min="13531" max="13531" width="36.7109375" customWidth="1"/>
    <col min="13532" max="13532" width="19.7109375" customWidth="1"/>
    <col min="13533" max="13538" width="10.85546875" customWidth="1"/>
    <col min="13786" max="13786" width="15.140625" customWidth="1"/>
    <col min="13787" max="13787" width="36.7109375" customWidth="1"/>
    <col min="13788" max="13788" width="19.7109375" customWidth="1"/>
    <col min="13789" max="13794" width="10.85546875" customWidth="1"/>
    <col min="14042" max="14042" width="15.140625" customWidth="1"/>
    <col min="14043" max="14043" width="36.7109375" customWidth="1"/>
    <col min="14044" max="14044" width="19.7109375" customWidth="1"/>
    <col min="14045" max="14050" width="10.85546875" customWidth="1"/>
    <col min="14298" max="14298" width="15.140625" customWidth="1"/>
    <col min="14299" max="14299" width="36.7109375" customWidth="1"/>
    <col min="14300" max="14300" width="19.7109375" customWidth="1"/>
    <col min="14301" max="14306" width="10.85546875" customWidth="1"/>
    <col min="14554" max="14554" width="15.140625" customWidth="1"/>
    <col min="14555" max="14555" width="36.7109375" customWidth="1"/>
    <col min="14556" max="14556" width="19.7109375" customWidth="1"/>
    <col min="14557" max="14562" width="10.85546875" customWidth="1"/>
    <col min="14810" max="14810" width="15.140625" customWidth="1"/>
    <col min="14811" max="14811" width="36.7109375" customWidth="1"/>
    <col min="14812" max="14812" width="19.7109375" customWidth="1"/>
    <col min="14813" max="14818" width="10.85546875" customWidth="1"/>
    <col min="15066" max="15066" width="15.140625" customWidth="1"/>
    <col min="15067" max="15067" width="36.7109375" customWidth="1"/>
    <col min="15068" max="15068" width="19.7109375" customWidth="1"/>
    <col min="15069" max="15074" width="10.85546875" customWidth="1"/>
    <col min="15322" max="15322" width="15.140625" customWidth="1"/>
    <col min="15323" max="15323" width="36.7109375" customWidth="1"/>
    <col min="15324" max="15324" width="19.7109375" customWidth="1"/>
    <col min="15325" max="15330" width="10.85546875" customWidth="1"/>
    <col min="15578" max="15578" width="15.140625" customWidth="1"/>
    <col min="15579" max="15579" width="36.7109375" customWidth="1"/>
    <col min="15580" max="15580" width="19.7109375" customWidth="1"/>
    <col min="15581" max="15586" width="10.85546875" customWidth="1"/>
    <col min="15834" max="15834" width="15.140625" customWidth="1"/>
    <col min="15835" max="15835" width="36.7109375" customWidth="1"/>
    <col min="15836" max="15836" width="19.7109375" customWidth="1"/>
    <col min="15837" max="15842" width="10.85546875" customWidth="1"/>
    <col min="16090" max="16090" width="15.140625" customWidth="1"/>
    <col min="16091" max="16091" width="36.7109375" customWidth="1"/>
    <col min="16092" max="16092" width="19.7109375" customWidth="1"/>
    <col min="16093" max="16098" width="10.85546875" customWidth="1"/>
  </cols>
  <sheetData>
    <row r="1" spans="1:8" s="5" customFormat="1" ht="21.75" customHeight="1" x14ac:dyDescent="0.3">
      <c r="A1" s="36" t="s">
        <v>21</v>
      </c>
      <c r="B1" s="3"/>
      <c r="C1" s="4"/>
      <c r="D1" s="4"/>
      <c r="E1" s="4"/>
      <c r="F1" s="4"/>
      <c r="G1" s="21"/>
      <c r="H1" s="21"/>
    </row>
    <row r="2" spans="1:8" ht="15" customHeight="1" x14ac:dyDescent="0.25">
      <c r="A2" s="26"/>
      <c r="B2" s="29" t="s">
        <v>10</v>
      </c>
      <c r="C2" s="30"/>
      <c r="D2" s="30"/>
      <c r="E2" s="30"/>
      <c r="F2" s="50" t="s">
        <v>26</v>
      </c>
    </row>
    <row r="3" spans="1:8" ht="24" customHeight="1" x14ac:dyDescent="0.3">
      <c r="A3" s="1"/>
      <c r="B3" s="30"/>
      <c r="C3" s="39" t="s">
        <v>20</v>
      </c>
      <c r="D3" s="39" t="s">
        <v>23</v>
      </c>
      <c r="E3" s="39" t="s">
        <v>25</v>
      </c>
      <c r="F3" s="50"/>
    </row>
    <row r="4" spans="1:8" s="2" customFormat="1" x14ac:dyDescent="0.25">
      <c r="A4" s="45" t="s">
        <v>0</v>
      </c>
      <c r="B4" s="46">
        <v>12.281977901856633</v>
      </c>
      <c r="C4" s="47">
        <v>100</v>
      </c>
      <c r="D4" s="47">
        <v>102.13247410276242</v>
      </c>
      <c r="E4" s="47">
        <v>226.06759675105877</v>
      </c>
      <c r="F4" s="48">
        <f>E4/D4*100-100</f>
        <v>121.34742033527633</v>
      </c>
    </row>
    <row r="5" spans="1:8" s="2" customFormat="1" x14ac:dyDescent="0.25">
      <c r="A5" s="45" t="s">
        <v>11</v>
      </c>
      <c r="B5" s="46">
        <v>16.223740001602557</v>
      </c>
      <c r="C5" s="47">
        <v>100</v>
      </c>
      <c r="D5" s="47">
        <v>99.650754836208748</v>
      </c>
      <c r="E5" s="47">
        <v>130.35327590279076</v>
      </c>
      <c r="F5" s="48">
        <f t="shared" ref="F5:F14" si="0">E5/D5*100-100</f>
        <v>30.810123934380925</v>
      </c>
    </row>
    <row r="6" spans="1:8" s="2" customFormat="1" x14ac:dyDescent="0.25">
      <c r="A6" s="45" t="s">
        <v>1</v>
      </c>
      <c r="B6" s="46">
        <v>29.954742916424266</v>
      </c>
      <c r="C6" s="47">
        <v>100</v>
      </c>
      <c r="D6" s="47">
        <v>97.630917017977865</v>
      </c>
      <c r="E6" s="47">
        <v>139.89607997401089</v>
      </c>
      <c r="F6" s="48">
        <f t="shared" si="0"/>
        <v>43.290756910795238</v>
      </c>
    </row>
    <row r="7" spans="1:8" s="2" customFormat="1" x14ac:dyDescent="0.25">
      <c r="A7" s="45" t="s">
        <v>2</v>
      </c>
      <c r="B7" s="46">
        <v>5.2399906458226173</v>
      </c>
      <c r="C7" s="47">
        <v>100</v>
      </c>
      <c r="D7" s="47">
        <v>97.825987940231414</v>
      </c>
      <c r="E7" s="47">
        <v>197.4751269135802</v>
      </c>
      <c r="F7" s="48">
        <f t="shared" si="0"/>
        <v>101.86366738686172</v>
      </c>
    </row>
    <row r="8" spans="1:8" s="2" customFormat="1" x14ac:dyDescent="0.25">
      <c r="A8" s="45" t="s">
        <v>12</v>
      </c>
      <c r="B8" s="46">
        <v>3.7192168732716642</v>
      </c>
      <c r="C8" s="47">
        <v>100</v>
      </c>
      <c r="D8" s="47">
        <v>98.317860824590028</v>
      </c>
      <c r="E8" s="47">
        <v>212.96905019885494</v>
      </c>
      <c r="F8" s="48">
        <f t="shared" si="0"/>
        <v>116.61277860674306</v>
      </c>
    </row>
    <row r="9" spans="1:8" s="2" customFormat="1" x14ac:dyDescent="0.25">
      <c r="A9" s="45" t="s">
        <v>3</v>
      </c>
      <c r="B9" s="46">
        <v>12.684615645408357</v>
      </c>
      <c r="C9" s="47">
        <v>100</v>
      </c>
      <c r="D9" s="47">
        <v>95.566579014434794</v>
      </c>
      <c r="E9" s="47">
        <v>194.12601436334236</v>
      </c>
      <c r="F9" s="48">
        <f t="shared" si="0"/>
        <v>103.13169767646565</v>
      </c>
    </row>
    <row r="10" spans="1:8" s="2" customFormat="1" x14ac:dyDescent="0.25">
      <c r="A10" s="45" t="s">
        <v>4</v>
      </c>
      <c r="B10" s="46">
        <v>1.4376574347220219</v>
      </c>
      <c r="C10" s="47">
        <v>100</v>
      </c>
      <c r="D10" s="47">
        <v>99.898862848027591</v>
      </c>
      <c r="E10" s="47">
        <v>230.98419895976613</v>
      </c>
      <c r="F10" s="48">
        <f t="shared" si="0"/>
        <v>131.21804630664693</v>
      </c>
    </row>
    <row r="11" spans="1:8" s="2" customFormat="1" x14ac:dyDescent="0.25">
      <c r="A11" s="45" t="s">
        <v>18</v>
      </c>
      <c r="B11" s="46">
        <v>9.1526700986620355</v>
      </c>
      <c r="C11" s="47">
        <v>100</v>
      </c>
      <c r="D11" s="47">
        <v>96.693331031455131</v>
      </c>
      <c r="E11" s="47">
        <v>167.12246555153035</v>
      </c>
      <c r="F11" s="48">
        <f t="shared" si="0"/>
        <v>72.837633959640982</v>
      </c>
    </row>
    <row r="12" spans="1:8" s="2" customFormat="1" x14ac:dyDescent="0.25">
      <c r="A12" s="45" t="s">
        <v>6</v>
      </c>
      <c r="B12" s="46">
        <v>6.9726951122561722</v>
      </c>
      <c r="C12" s="47">
        <v>100</v>
      </c>
      <c r="D12" s="47">
        <v>90.780994359199752</v>
      </c>
      <c r="E12" s="47">
        <v>143.45159499595201</v>
      </c>
      <c r="F12" s="48">
        <f t="shared" si="0"/>
        <v>58.01941365430153</v>
      </c>
    </row>
    <row r="13" spans="1:8" s="2" customFormat="1" x14ac:dyDescent="0.25">
      <c r="A13" s="49" t="s">
        <v>7</v>
      </c>
      <c r="B13" s="46">
        <v>2.3326933699736765</v>
      </c>
      <c r="C13" s="47">
        <v>100</v>
      </c>
      <c r="D13" s="47">
        <v>101.5256332673415</v>
      </c>
      <c r="E13" s="47">
        <v>199.93837324696665</v>
      </c>
      <c r="F13" s="48">
        <f t="shared" si="0"/>
        <v>96.933884392014221</v>
      </c>
    </row>
    <row r="14" spans="1:8" x14ac:dyDescent="0.25">
      <c r="A14" s="28" t="s">
        <v>13</v>
      </c>
      <c r="B14" s="31">
        <v>100</v>
      </c>
      <c r="C14" s="32">
        <v>100</v>
      </c>
      <c r="D14" s="32">
        <v>97.845426492036779</v>
      </c>
      <c r="E14" s="32">
        <v>166.99517873787576</v>
      </c>
      <c r="F14" s="38">
        <f t="shared" si="0"/>
        <v>70.67244195769004</v>
      </c>
    </row>
    <row r="15" spans="1:8" x14ac:dyDescent="0.25">
      <c r="C15" s="27"/>
      <c r="D15" s="27"/>
      <c r="E15" s="27"/>
    </row>
    <row r="16" spans="1:8" x14ac:dyDescent="0.25">
      <c r="C16" s="27"/>
      <c r="D16" s="27"/>
      <c r="E16" s="27"/>
    </row>
  </sheetData>
  <mergeCells count="1">
    <mergeCell ref="F2:F3"/>
  </mergeCells>
  <pageMargins left="0.7" right="0.7" top="0.75" bottom="0.75" header="0.3" footer="0.3"/>
  <pageSetup orientation="landscape" r:id="rId1"/>
  <headerFooter differentFirst="1">
    <oddFooter>&amp;C4</oddFooter>
    <firstFooter>&amp;C3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H7" sqref="H7"/>
    </sheetView>
  </sheetViews>
  <sheetFormatPr defaultColWidth="8.85546875" defaultRowHeight="15" x14ac:dyDescent="0.25"/>
  <cols>
    <col min="1" max="1" width="26.85546875" customWidth="1"/>
    <col min="2" max="4" width="7.85546875" customWidth="1"/>
    <col min="5" max="5" width="13.28515625" customWidth="1"/>
    <col min="6" max="6" width="16.140625" customWidth="1"/>
    <col min="217" max="217" width="15.140625" customWidth="1"/>
    <col min="218" max="218" width="36.7109375" customWidth="1"/>
    <col min="219" max="219" width="19.7109375" customWidth="1"/>
    <col min="220" max="225" width="10.85546875" customWidth="1"/>
    <col min="473" max="473" width="15.140625" customWidth="1"/>
    <col min="474" max="474" width="36.7109375" customWidth="1"/>
    <col min="475" max="475" width="19.7109375" customWidth="1"/>
    <col min="476" max="481" width="10.85546875" customWidth="1"/>
    <col min="729" max="729" width="15.140625" customWidth="1"/>
    <col min="730" max="730" width="36.7109375" customWidth="1"/>
    <col min="731" max="731" width="19.7109375" customWidth="1"/>
    <col min="732" max="737" width="10.85546875" customWidth="1"/>
    <col min="985" max="985" width="15.140625" customWidth="1"/>
    <col min="986" max="986" width="36.7109375" customWidth="1"/>
    <col min="987" max="987" width="19.7109375" customWidth="1"/>
    <col min="988" max="993" width="10.85546875" customWidth="1"/>
    <col min="1241" max="1241" width="15.140625" customWidth="1"/>
    <col min="1242" max="1242" width="36.7109375" customWidth="1"/>
    <col min="1243" max="1243" width="19.7109375" customWidth="1"/>
    <col min="1244" max="1249" width="10.85546875" customWidth="1"/>
    <col min="1497" max="1497" width="15.140625" customWidth="1"/>
    <col min="1498" max="1498" width="36.7109375" customWidth="1"/>
    <col min="1499" max="1499" width="19.7109375" customWidth="1"/>
    <col min="1500" max="1505" width="10.85546875" customWidth="1"/>
    <col min="1753" max="1753" width="15.140625" customWidth="1"/>
    <col min="1754" max="1754" width="36.7109375" customWidth="1"/>
    <col min="1755" max="1755" width="19.7109375" customWidth="1"/>
    <col min="1756" max="1761" width="10.85546875" customWidth="1"/>
    <col min="2009" max="2009" width="15.140625" customWidth="1"/>
    <col min="2010" max="2010" width="36.7109375" customWidth="1"/>
    <col min="2011" max="2011" width="19.7109375" customWidth="1"/>
    <col min="2012" max="2017" width="10.85546875" customWidth="1"/>
    <col min="2265" max="2265" width="15.140625" customWidth="1"/>
    <col min="2266" max="2266" width="36.7109375" customWidth="1"/>
    <col min="2267" max="2267" width="19.7109375" customWidth="1"/>
    <col min="2268" max="2273" width="10.85546875" customWidth="1"/>
    <col min="2521" max="2521" width="15.140625" customWidth="1"/>
    <col min="2522" max="2522" width="36.7109375" customWidth="1"/>
    <col min="2523" max="2523" width="19.7109375" customWidth="1"/>
    <col min="2524" max="2529" width="10.85546875" customWidth="1"/>
    <col min="2777" max="2777" width="15.140625" customWidth="1"/>
    <col min="2778" max="2778" width="36.7109375" customWidth="1"/>
    <col min="2779" max="2779" width="19.7109375" customWidth="1"/>
    <col min="2780" max="2785" width="10.85546875" customWidth="1"/>
    <col min="3033" max="3033" width="15.140625" customWidth="1"/>
    <col min="3034" max="3034" width="36.7109375" customWidth="1"/>
    <col min="3035" max="3035" width="19.7109375" customWidth="1"/>
    <col min="3036" max="3041" width="10.85546875" customWidth="1"/>
    <col min="3289" max="3289" width="15.140625" customWidth="1"/>
    <col min="3290" max="3290" width="36.7109375" customWidth="1"/>
    <col min="3291" max="3291" width="19.7109375" customWidth="1"/>
    <col min="3292" max="3297" width="10.85546875" customWidth="1"/>
    <col min="3545" max="3545" width="15.140625" customWidth="1"/>
    <col min="3546" max="3546" width="36.7109375" customWidth="1"/>
    <col min="3547" max="3547" width="19.7109375" customWidth="1"/>
    <col min="3548" max="3553" width="10.85546875" customWidth="1"/>
    <col min="3801" max="3801" width="15.140625" customWidth="1"/>
    <col min="3802" max="3802" width="36.7109375" customWidth="1"/>
    <col min="3803" max="3803" width="19.7109375" customWidth="1"/>
    <col min="3804" max="3809" width="10.85546875" customWidth="1"/>
    <col min="4057" max="4057" width="15.140625" customWidth="1"/>
    <col min="4058" max="4058" width="36.7109375" customWidth="1"/>
    <col min="4059" max="4059" width="19.7109375" customWidth="1"/>
    <col min="4060" max="4065" width="10.85546875" customWidth="1"/>
    <col min="4313" max="4313" width="15.140625" customWidth="1"/>
    <col min="4314" max="4314" width="36.7109375" customWidth="1"/>
    <col min="4315" max="4315" width="19.7109375" customWidth="1"/>
    <col min="4316" max="4321" width="10.85546875" customWidth="1"/>
    <col min="4569" max="4569" width="15.140625" customWidth="1"/>
    <col min="4570" max="4570" width="36.7109375" customWidth="1"/>
    <col min="4571" max="4571" width="19.7109375" customWidth="1"/>
    <col min="4572" max="4577" width="10.85546875" customWidth="1"/>
    <col min="4825" max="4825" width="15.140625" customWidth="1"/>
    <col min="4826" max="4826" width="36.7109375" customWidth="1"/>
    <col min="4827" max="4827" width="19.7109375" customWidth="1"/>
    <col min="4828" max="4833" width="10.85546875" customWidth="1"/>
    <col min="5081" max="5081" width="15.140625" customWidth="1"/>
    <col min="5082" max="5082" width="36.7109375" customWidth="1"/>
    <col min="5083" max="5083" width="19.7109375" customWidth="1"/>
    <col min="5084" max="5089" width="10.85546875" customWidth="1"/>
    <col min="5337" max="5337" width="15.140625" customWidth="1"/>
    <col min="5338" max="5338" width="36.7109375" customWidth="1"/>
    <col min="5339" max="5339" width="19.7109375" customWidth="1"/>
    <col min="5340" max="5345" width="10.85546875" customWidth="1"/>
    <col min="5593" max="5593" width="15.140625" customWidth="1"/>
    <col min="5594" max="5594" width="36.7109375" customWidth="1"/>
    <col min="5595" max="5595" width="19.7109375" customWidth="1"/>
    <col min="5596" max="5601" width="10.85546875" customWidth="1"/>
    <col min="5849" max="5849" width="15.140625" customWidth="1"/>
    <col min="5850" max="5850" width="36.7109375" customWidth="1"/>
    <col min="5851" max="5851" width="19.7109375" customWidth="1"/>
    <col min="5852" max="5857" width="10.85546875" customWidth="1"/>
    <col min="6105" max="6105" width="15.140625" customWidth="1"/>
    <col min="6106" max="6106" width="36.7109375" customWidth="1"/>
    <col min="6107" max="6107" width="19.7109375" customWidth="1"/>
    <col min="6108" max="6113" width="10.85546875" customWidth="1"/>
    <col min="6361" max="6361" width="15.140625" customWidth="1"/>
    <col min="6362" max="6362" width="36.7109375" customWidth="1"/>
    <col min="6363" max="6363" width="19.7109375" customWidth="1"/>
    <col min="6364" max="6369" width="10.85546875" customWidth="1"/>
    <col min="6617" max="6617" width="15.140625" customWidth="1"/>
    <col min="6618" max="6618" width="36.7109375" customWidth="1"/>
    <col min="6619" max="6619" width="19.7109375" customWidth="1"/>
    <col min="6620" max="6625" width="10.85546875" customWidth="1"/>
    <col min="6873" max="6873" width="15.140625" customWidth="1"/>
    <col min="6874" max="6874" width="36.7109375" customWidth="1"/>
    <col min="6875" max="6875" width="19.7109375" customWidth="1"/>
    <col min="6876" max="6881" width="10.85546875" customWidth="1"/>
    <col min="7129" max="7129" width="15.140625" customWidth="1"/>
    <col min="7130" max="7130" width="36.7109375" customWidth="1"/>
    <col min="7131" max="7131" width="19.7109375" customWidth="1"/>
    <col min="7132" max="7137" width="10.85546875" customWidth="1"/>
    <col min="7385" max="7385" width="15.140625" customWidth="1"/>
    <col min="7386" max="7386" width="36.7109375" customWidth="1"/>
    <col min="7387" max="7387" width="19.7109375" customWidth="1"/>
    <col min="7388" max="7393" width="10.85546875" customWidth="1"/>
    <col min="7641" max="7641" width="15.140625" customWidth="1"/>
    <col min="7642" max="7642" width="36.7109375" customWidth="1"/>
    <col min="7643" max="7643" width="19.7109375" customWidth="1"/>
    <col min="7644" max="7649" width="10.85546875" customWidth="1"/>
    <col min="7897" max="7897" width="15.140625" customWidth="1"/>
    <col min="7898" max="7898" width="36.7109375" customWidth="1"/>
    <col min="7899" max="7899" width="19.7109375" customWidth="1"/>
    <col min="7900" max="7905" width="10.85546875" customWidth="1"/>
    <col min="8153" max="8153" width="15.140625" customWidth="1"/>
    <col min="8154" max="8154" width="36.7109375" customWidth="1"/>
    <col min="8155" max="8155" width="19.7109375" customWidth="1"/>
    <col min="8156" max="8161" width="10.85546875" customWidth="1"/>
    <col min="8409" max="8409" width="15.140625" customWidth="1"/>
    <col min="8410" max="8410" width="36.7109375" customWidth="1"/>
    <col min="8411" max="8411" width="19.7109375" customWidth="1"/>
    <col min="8412" max="8417" width="10.85546875" customWidth="1"/>
    <col min="8665" max="8665" width="15.140625" customWidth="1"/>
    <col min="8666" max="8666" width="36.7109375" customWidth="1"/>
    <col min="8667" max="8667" width="19.7109375" customWidth="1"/>
    <col min="8668" max="8673" width="10.85546875" customWidth="1"/>
    <col min="8921" max="8921" width="15.140625" customWidth="1"/>
    <col min="8922" max="8922" width="36.7109375" customWidth="1"/>
    <col min="8923" max="8923" width="19.7109375" customWidth="1"/>
    <col min="8924" max="8929" width="10.85546875" customWidth="1"/>
    <col min="9177" max="9177" width="15.140625" customWidth="1"/>
    <col min="9178" max="9178" width="36.7109375" customWidth="1"/>
    <col min="9179" max="9179" width="19.7109375" customWidth="1"/>
    <col min="9180" max="9185" width="10.85546875" customWidth="1"/>
    <col min="9433" max="9433" width="15.140625" customWidth="1"/>
    <col min="9434" max="9434" width="36.7109375" customWidth="1"/>
    <col min="9435" max="9435" width="19.7109375" customWidth="1"/>
    <col min="9436" max="9441" width="10.85546875" customWidth="1"/>
    <col min="9689" max="9689" width="15.140625" customWidth="1"/>
    <col min="9690" max="9690" width="36.7109375" customWidth="1"/>
    <col min="9691" max="9691" width="19.7109375" customWidth="1"/>
    <col min="9692" max="9697" width="10.85546875" customWidth="1"/>
    <col min="9945" max="9945" width="15.140625" customWidth="1"/>
    <col min="9946" max="9946" width="36.7109375" customWidth="1"/>
    <col min="9947" max="9947" width="19.7109375" customWidth="1"/>
    <col min="9948" max="9953" width="10.85546875" customWidth="1"/>
    <col min="10201" max="10201" width="15.140625" customWidth="1"/>
    <col min="10202" max="10202" width="36.7109375" customWidth="1"/>
    <col min="10203" max="10203" width="19.7109375" customWidth="1"/>
    <col min="10204" max="10209" width="10.85546875" customWidth="1"/>
    <col min="10457" max="10457" width="15.140625" customWidth="1"/>
    <col min="10458" max="10458" width="36.7109375" customWidth="1"/>
    <col min="10459" max="10459" width="19.7109375" customWidth="1"/>
    <col min="10460" max="10465" width="10.85546875" customWidth="1"/>
    <col min="10713" max="10713" width="15.140625" customWidth="1"/>
    <col min="10714" max="10714" width="36.7109375" customWidth="1"/>
    <col min="10715" max="10715" width="19.7109375" customWidth="1"/>
    <col min="10716" max="10721" width="10.85546875" customWidth="1"/>
    <col min="10969" max="10969" width="15.140625" customWidth="1"/>
    <col min="10970" max="10970" width="36.7109375" customWidth="1"/>
    <col min="10971" max="10971" width="19.7109375" customWidth="1"/>
    <col min="10972" max="10977" width="10.85546875" customWidth="1"/>
    <col min="11225" max="11225" width="15.140625" customWidth="1"/>
    <col min="11226" max="11226" width="36.7109375" customWidth="1"/>
    <col min="11227" max="11227" width="19.7109375" customWidth="1"/>
    <col min="11228" max="11233" width="10.85546875" customWidth="1"/>
    <col min="11481" max="11481" width="15.140625" customWidth="1"/>
    <col min="11482" max="11482" width="36.7109375" customWidth="1"/>
    <col min="11483" max="11483" width="19.7109375" customWidth="1"/>
    <col min="11484" max="11489" width="10.85546875" customWidth="1"/>
    <col min="11737" max="11737" width="15.140625" customWidth="1"/>
    <col min="11738" max="11738" width="36.7109375" customWidth="1"/>
    <col min="11739" max="11739" width="19.7109375" customWidth="1"/>
    <col min="11740" max="11745" width="10.85546875" customWidth="1"/>
    <col min="11993" max="11993" width="15.140625" customWidth="1"/>
    <col min="11994" max="11994" width="36.7109375" customWidth="1"/>
    <col min="11995" max="11995" width="19.7109375" customWidth="1"/>
    <col min="11996" max="12001" width="10.85546875" customWidth="1"/>
    <col min="12249" max="12249" width="15.140625" customWidth="1"/>
    <col min="12250" max="12250" width="36.7109375" customWidth="1"/>
    <col min="12251" max="12251" width="19.7109375" customWidth="1"/>
    <col min="12252" max="12257" width="10.85546875" customWidth="1"/>
    <col min="12505" max="12505" width="15.140625" customWidth="1"/>
    <col min="12506" max="12506" width="36.7109375" customWidth="1"/>
    <col min="12507" max="12507" width="19.7109375" customWidth="1"/>
    <col min="12508" max="12513" width="10.85546875" customWidth="1"/>
    <col min="12761" max="12761" width="15.140625" customWidth="1"/>
    <col min="12762" max="12762" width="36.7109375" customWidth="1"/>
    <col min="12763" max="12763" width="19.7109375" customWidth="1"/>
    <col min="12764" max="12769" width="10.85546875" customWidth="1"/>
    <col min="13017" max="13017" width="15.140625" customWidth="1"/>
    <col min="13018" max="13018" width="36.7109375" customWidth="1"/>
    <col min="13019" max="13019" width="19.7109375" customWidth="1"/>
    <col min="13020" max="13025" width="10.85546875" customWidth="1"/>
    <col min="13273" max="13273" width="15.140625" customWidth="1"/>
    <col min="13274" max="13274" width="36.7109375" customWidth="1"/>
    <col min="13275" max="13275" width="19.7109375" customWidth="1"/>
    <col min="13276" max="13281" width="10.85546875" customWidth="1"/>
    <col min="13529" max="13529" width="15.140625" customWidth="1"/>
    <col min="13530" max="13530" width="36.7109375" customWidth="1"/>
    <col min="13531" max="13531" width="19.7109375" customWidth="1"/>
    <col min="13532" max="13537" width="10.85546875" customWidth="1"/>
    <col min="13785" max="13785" width="15.140625" customWidth="1"/>
    <col min="13786" max="13786" width="36.7109375" customWidth="1"/>
    <col min="13787" max="13787" width="19.7109375" customWidth="1"/>
    <col min="13788" max="13793" width="10.85546875" customWidth="1"/>
    <col min="14041" max="14041" width="15.140625" customWidth="1"/>
    <col min="14042" max="14042" width="36.7109375" customWidth="1"/>
    <col min="14043" max="14043" width="19.7109375" customWidth="1"/>
    <col min="14044" max="14049" width="10.85546875" customWidth="1"/>
    <col min="14297" max="14297" width="15.140625" customWidth="1"/>
    <col min="14298" max="14298" width="36.7109375" customWidth="1"/>
    <col min="14299" max="14299" width="19.7109375" customWidth="1"/>
    <col min="14300" max="14305" width="10.85546875" customWidth="1"/>
    <col min="14553" max="14553" width="15.140625" customWidth="1"/>
    <col min="14554" max="14554" width="36.7109375" customWidth="1"/>
    <col min="14555" max="14555" width="19.7109375" customWidth="1"/>
    <col min="14556" max="14561" width="10.85546875" customWidth="1"/>
    <col min="14809" max="14809" width="15.140625" customWidth="1"/>
    <col min="14810" max="14810" width="36.7109375" customWidth="1"/>
    <col min="14811" max="14811" width="19.7109375" customWidth="1"/>
    <col min="14812" max="14817" width="10.85546875" customWidth="1"/>
    <col min="15065" max="15065" width="15.140625" customWidth="1"/>
    <col min="15066" max="15066" width="36.7109375" customWidth="1"/>
    <col min="15067" max="15067" width="19.7109375" customWidth="1"/>
    <col min="15068" max="15073" width="10.85546875" customWidth="1"/>
    <col min="15321" max="15321" width="15.140625" customWidth="1"/>
    <col min="15322" max="15322" width="36.7109375" customWidth="1"/>
    <col min="15323" max="15323" width="19.7109375" customWidth="1"/>
    <col min="15324" max="15329" width="10.85546875" customWidth="1"/>
    <col min="15577" max="15577" width="15.140625" customWidth="1"/>
    <col min="15578" max="15578" width="36.7109375" customWidth="1"/>
    <col min="15579" max="15579" width="19.7109375" customWidth="1"/>
    <col min="15580" max="15585" width="10.85546875" customWidth="1"/>
    <col min="15833" max="15833" width="15.140625" customWidth="1"/>
    <col min="15834" max="15834" width="36.7109375" customWidth="1"/>
    <col min="15835" max="15835" width="19.7109375" customWidth="1"/>
    <col min="15836" max="15841" width="10.85546875" customWidth="1"/>
    <col min="16089" max="16089" width="15.140625" customWidth="1"/>
    <col min="16090" max="16090" width="36.7109375" customWidth="1"/>
    <col min="16091" max="16091" width="19.7109375" customWidth="1"/>
    <col min="16092" max="16097" width="10.85546875" customWidth="1"/>
  </cols>
  <sheetData>
    <row r="1" spans="1:7" s="5" customFormat="1" ht="21.75" customHeight="1" x14ac:dyDescent="0.3">
      <c r="A1" s="36" t="s">
        <v>21</v>
      </c>
      <c r="B1" s="3"/>
      <c r="C1" s="4"/>
      <c r="D1" s="4"/>
      <c r="E1" s="4"/>
      <c r="F1" s="21"/>
      <c r="G1" s="21"/>
    </row>
    <row r="2" spans="1:7" ht="15" customHeight="1" x14ac:dyDescent="0.25">
      <c r="A2" s="26"/>
      <c r="B2" s="29" t="s">
        <v>10</v>
      </c>
      <c r="C2" s="30"/>
      <c r="D2" s="30"/>
      <c r="E2" s="50" t="s">
        <v>26</v>
      </c>
      <c r="F2" s="51" t="s">
        <v>19</v>
      </c>
    </row>
    <row r="3" spans="1:7" ht="24" customHeight="1" x14ac:dyDescent="0.3">
      <c r="A3" s="1"/>
      <c r="B3" s="30"/>
      <c r="C3" s="39" t="s">
        <v>23</v>
      </c>
      <c r="D3" s="39" t="s">
        <v>25</v>
      </c>
      <c r="E3" s="50"/>
      <c r="F3" s="52"/>
    </row>
    <row r="4" spans="1:7" s="2" customFormat="1" x14ac:dyDescent="0.25">
      <c r="A4" s="45" t="s">
        <v>0</v>
      </c>
      <c r="B4" s="46">
        <v>12.281977901856633</v>
      </c>
      <c r="C4" s="47">
        <v>102.13247410276242</v>
      </c>
      <c r="D4" s="47">
        <v>226.06759675105877</v>
      </c>
      <c r="E4" s="48">
        <f t="shared" ref="E4:E13" si="0">D4/C4*100-100</f>
        <v>121.34742033527633</v>
      </c>
      <c r="F4" s="43">
        <f t="shared" ref="F4:F13" si="1">((D4-C4)*B4)/C$14</f>
        <v>15.556868544634021</v>
      </c>
    </row>
    <row r="5" spans="1:7" s="2" customFormat="1" x14ac:dyDescent="0.25">
      <c r="A5" s="45" t="s">
        <v>1</v>
      </c>
      <c r="B5" s="46">
        <v>29.954742916424266</v>
      </c>
      <c r="C5" s="47">
        <v>97.630917017977865</v>
      </c>
      <c r="D5" s="47">
        <v>139.89607997401089</v>
      </c>
      <c r="E5" s="48">
        <f t="shared" si="0"/>
        <v>43.290756910795238</v>
      </c>
      <c r="F5" s="43">
        <f t="shared" si="1"/>
        <v>12.939205602745114</v>
      </c>
    </row>
    <row r="6" spans="1:7" s="2" customFormat="1" x14ac:dyDescent="0.25">
      <c r="A6" s="45" t="s">
        <v>3</v>
      </c>
      <c r="B6" s="46">
        <v>12.684615645408357</v>
      </c>
      <c r="C6" s="47">
        <v>95.566579014434794</v>
      </c>
      <c r="D6" s="47">
        <v>194.12601436334236</v>
      </c>
      <c r="E6" s="48">
        <f t="shared" si="0"/>
        <v>103.13169767646565</v>
      </c>
      <c r="F6" s="43">
        <f t="shared" si="1"/>
        <v>12.777179276040194</v>
      </c>
    </row>
    <row r="7" spans="1:7" s="2" customFormat="1" x14ac:dyDescent="0.25">
      <c r="A7" s="45" t="s">
        <v>18</v>
      </c>
      <c r="B7" s="46">
        <v>9.1526700986620355</v>
      </c>
      <c r="C7" s="47">
        <v>96.693331031455131</v>
      </c>
      <c r="D7" s="47">
        <v>167.12246555153035</v>
      </c>
      <c r="E7" s="48">
        <f t="shared" si="0"/>
        <v>72.837633959640982</v>
      </c>
      <c r="F7" s="43">
        <f t="shared" si="1"/>
        <v>6.588091612529289</v>
      </c>
    </row>
    <row r="8" spans="1:7" s="2" customFormat="1" x14ac:dyDescent="0.25">
      <c r="A8" s="49" t="s">
        <v>2</v>
      </c>
      <c r="B8" s="46">
        <v>5.2399906458226173</v>
      </c>
      <c r="C8" s="47">
        <v>97.825987940231414</v>
      </c>
      <c r="D8" s="47">
        <v>197.4751269135802</v>
      </c>
      <c r="E8" s="48">
        <f t="shared" si="0"/>
        <v>101.86366738686172</v>
      </c>
      <c r="F8" s="43">
        <f t="shared" si="1"/>
        <v>5.3365862340752548</v>
      </c>
    </row>
    <row r="9" spans="1:7" s="2" customFormat="1" x14ac:dyDescent="0.25">
      <c r="A9" s="45" t="s">
        <v>11</v>
      </c>
      <c r="B9" s="46">
        <v>16.223740001602557</v>
      </c>
      <c r="C9" s="47">
        <v>99.650754836208748</v>
      </c>
      <c r="D9" s="47">
        <v>130.35327590279076</v>
      </c>
      <c r="E9" s="48">
        <f t="shared" si="0"/>
        <v>30.810123934380925</v>
      </c>
      <c r="F9" s="43">
        <f t="shared" si="1"/>
        <v>5.0907818284024824</v>
      </c>
    </row>
    <row r="10" spans="1:7" s="2" customFormat="1" x14ac:dyDescent="0.25">
      <c r="A10" s="45" t="s">
        <v>12</v>
      </c>
      <c r="B10" s="46">
        <v>3.7192168732716642</v>
      </c>
      <c r="C10" s="47">
        <v>98.317860824590028</v>
      </c>
      <c r="D10" s="47">
        <v>212.96905019885494</v>
      </c>
      <c r="E10" s="48">
        <f t="shared" si="0"/>
        <v>116.61277860674306</v>
      </c>
      <c r="F10" s="43">
        <f t="shared" si="1"/>
        <v>4.358023193819232</v>
      </c>
    </row>
    <row r="11" spans="1:7" s="2" customFormat="1" x14ac:dyDescent="0.25">
      <c r="A11" s="45" t="s">
        <v>6</v>
      </c>
      <c r="B11" s="46">
        <v>6.9726951122561722</v>
      </c>
      <c r="C11" s="47">
        <v>90.780994359199752</v>
      </c>
      <c r="D11" s="47">
        <v>143.45159499595201</v>
      </c>
      <c r="E11" s="48">
        <f t="shared" si="0"/>
        <v>58.01941365430153</v>
      </c>
      <c r="F11" s="43">
        <f t="shared" si="1"/>
        <v>3.7534308223324948</v>
      </c>
    </row>
    <row r="12" spans="1:7" s="2" customFormat="1" x14ac:dyDescent="0.25">
      <c r="A12" s="45" t="s">
        <v>7</v>
      </c>
      <c r="B12" s="46">
        <v>2.3326933699736765</v>
      </c>
      <c r="C12" s="47">
        <v>101.5256332673415</v>
      </c>
      <c r="D12" s="47">
        <v>199.93837324696665</v>
      </c>
      <c r="E12" s="48">
        <f t="shared" si="0"/>
        <v>96.933884392014221</v>
      </c>
      <c r="F12" s="43">
        <f t="shared" si="1"/>
        <v>2.346218462138324</v>
      </c>
    </row>
    <row r="13" spans="1:7" s="2" customFormat="1" x14ac:dyDescent="0.25">
      <c r="A13" s="45" t="s">
        <v>4</v>
      </c>
      <c r="B13" s="46">
        <v>1.4376574347220219</v>
      </c>
      <c r="C13" s="47">
        <v>99.898862848027591</v>
      </c>
      <c r="D13" s="47">
        <v>230.98419895976613</v>
      </c>
      <c r="E13" s="48">
        <f t="shared" si="0"/>
        <v>131.21804630664693</v>
      </c>
      <c r="F13" s="43">
        <f t="shared" si="1"/>
        <v>1.9260563809736542</v>
      </c>
    </row>
    <row r="14" spans="1:7" x14ac:dyDescent="0.25">
      <c r="A14" s="28" t="s">
        <v>13</v>
      </c>
      <c r="B14" s="31">
        <v>100</v>
      </c>
      <c r="C14" s="32">
        <v>97.845426492036779</v>
      </c>
      <c r="D14" s="32">
        <v>166.99517873787576</v>
      </c>
      <c r="E14" s="38">
        <f t="shared" ref="E14" si="2">D14/C14*100-100</f>
        <v>70.67244195769004</v>
      </c>
      <c r="F14" s="44">
        <f>SUM(F4:F13)</f>
        <v>70.672441957690054</v>
      </c>
    </row>
    <row r="15" spans="1:7" x14ac:dyDescent="0.25">
      <c r="C15" s="27"/>
      <c r="D15" s="27"/>
    </row>
    <row r="16" spans="1:7" x14ac:dyDescent="0.25">
      <c r="C16" s="27"/>
      <c r="D16" s="27"/>
    </row>
  </sheetData>
  <sortState ref="A4:F13">
    <sortCondition descending="1" ref="F4:F13"/>
  </sortState>
  <mergeCells count="2">
    <mergeCell ref="E2:E3"/>
    <mergeCell ref="F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BMPI-1</vt:lpstr>
      <vt:lpstr>BMPI-2</vt:lpstr>
      <vt:lpstr>BMPI-3</vt:lpstr>
      <vt:lpstr>'BMPI-1'!Print_Titles</vt:lpstr>
      <vt:lpstr>'BMPI-2'!Print_Titles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makware</dc:creator>
  <cp:lastModifiedBy>Preferred Customer</cp:lastModifiedBy>
  <cp:lastPrinted>2023-01-13T09:10:34Z</cp:lastPrinted>
  <dcterms:created xsi:type="dcterms:W3CDTF">2016-02-08T08:33:06Z</dcterms:created>
  <dcterms:modified xsi:type="dcterms:W3CDTF">2023-07-20T07:44:07Z</dcterms:modified>
</cp:coreProperties>
</file>